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72.16.20.24\Procurement Section\الطلبات\2026\Homaira\OC\Cleaning contract renewal\"/>
    </mc:Choice>
  </mc:AlternateContent>
  <xr:revisionPtr revIDLastSave="0" documentId="13_ncr:1_{36178512-66B1-45F8-B0D1-9892E90B36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aening Services 2026-2029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7" l="1"/>
  <c r="K27" i="7" s="1"/>
  <c r="K21" i="7"/>
  <c r="K23" i="7" s="1"/>
  <c r="K18" i="7"/>
  <c r="K20" i="7" s="1"/>
  <c r="K14" i="7"/>
  <c r="M14" i="7" s="1"/>
  <c r="M17" i="7" s="1"/>
  <c r="J25" i="7"/>
  <c r="J21" i="7"/>
  <c r="J18" i="7"/>
  <c r="J14" i="7"/>
  <c r="J10" i="7"/>
  <c r="H28" i="7"/>
  <c r="F28" i="7"/>
  <c r="D28" i="7"/>
  <c r="K10" i="7"/>
  <c r="K13" i="7" s="1"/>
  <c r="K7" i="7"/>
  <c r="L7" i="7" s="1"/>
  <c r="L9" i="7" s="1"/>
  <c r="K4" i="7"/>
  <c r="L4" i="7" s="1"/>
  <c r="L6" i="7" s="1"/>
  <c r="J4" i="7"/>
  <c r="L25" i="7" l="1"/>
  <c r="L27" i="7" s="1"/>
  <c r="M25" i="7"/>
  <c r="M27" i="7" s="1"/>
  <c r="L21" i="7"/>
  <c r="L23" i="7" s="1"/>
  <c r="M21" i="7"/>
  <c r="M23" i="7" s="1"/>
  <c r="L18" i="7"/>
  <c r="L20" i="7" s="1"/>
  <c r="M18" i="7"/>
  <c r="M20" i="7" s="1"/>
  <c r="K17" i="7"/>
  <c r="K24" i="7" s="1"/>
  <c r="L14" i="7"/>
  <c r="L17" i="7" s="1"/>
  <c r="M10" i="7"/>
  <c r="M13" i="7" s="1"/>
  <c r="M7" i="7"/>
  <c r="M9" i="7" s="1"/>
  <c r="J28" i="7"/>
  <c r="K9" i="7"/>
  <c r="K6" i="7"/>
  <c r="M4" i="7"/>
  <c r="M6" i="7" s="1"/>
  <c r="L10" i="7"/>
  <c r="L13" i="7" s="1"/>
  <c r="M24" i="7" l="1"/>
  <c r="M28" i="7" s="1"/>
  <c r="M29" i="7" s="1"/>
  <c r="M30" i="7" s="1"/>
  <c r="L24" i="7"/>
  <c r="L28" i="7" s="1"/>
  <c r="L29" i="7" s="1"/>
  <c r="L30" i="7" s="1"/>
  <c r="K28" i="7"/>
  <c r="K29" i="7" s="1"/>
  <c r="K30" i="7" s="1"/>
</calcChain>
</file>

<file path=xl/sharedStrings.xml><?xml version="1.0" encoding="utf-8"?>
<sst xmlns="http://schemas.openxmlformats.org/spreadsheetml/2006/main" count="40" uniqueCount="29">
  <si>
    <t xml:space="preserve">No. </t>
  </si>
  <si>
    <t xml:space="preserve"> Expo Center Sharjah</t>
  </si>
  <si>
    <t xml:space="preserve">Buildings </t>
  </si>
  <si>
    <t xml:space="preserve">SCCI HQ </t>
  </si>
  <si>
    <t>Tijarah 2</t>
  </si>
  <si>
    <t xml:space="preserve">Tijarah 1 </t>
  </si>
  <si>
    <t>Male Cleaner</t>
  </si>
  <si>
    <t xml:space="preserve"> Female Cleaners</t>
  </si>
  <si>
    <t xml:space="preserve">Total </t>
  </si>
  <si>
    <t xml:space="preserve"> Superviser </t>
  </si>
  <si>
    <t>Cleaning Materials, Equipment and Chemicals</t>
  </si>
  <si>
    <t>Facade Cleaning*</t>
  </si>
  <si>
    <t>Total price for SCCI</t>
  </si>
  <si>
    <t xml:space="preserve">Total price for Expo Center Sharjah </t>
  </si>
  <si>
    <t xml:space="preserve">Total Price SCCI &amp; Subsidiary buildings and Expo Center Sharjah  including VAT </t>
  </si>
  <si>
    <t>Expo Parking Building</t>
  </si>
  <si>
    <t>Khorfakkan Chamber &amp; Khorfakkan Expo Center</t>
  </si>
  <si>
    <t>VAT Amount</t>
  </si>
  <si>
    <t xml:space="preserve">Total Price / 1 year                  </t>
  </si>
  <si>
    <t xml:space="preserve">Total Price / Monthly           </t>
  </si>
  <si>
    <t xml:space="preserve">Total Price SCCI &amp; Subsidiary bBuildings and Expo Center Sharjah without VAT </t>
  </si>
  <si>
    <t>Total Total prcie for  Subsidiary Buildings</t>
  </si>
  <si>
    <t>Total Number of Manpower</t>
  </si>
  <si>
    <t>Unit Price</t>
  </si>
  <si>
    <t xml:space="preserve">Unit Price </t>
  </si>
  <si>
    <t>Total price for Expo Parking Building</t>
  </si>
  <si>
    <t>COMPANY NAME</t>
  </si>
  <si>
    <t>Al Dhaid Chamber, Al Dhaid Expo &amp; Shopping Mall Al Dhaid</t>
  </si>
  <si>
    <t xml:space="preserve">Total Price / 3 years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</si>
</sst>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Sakkal Majalla"/>
    </font>
    <font>
      <sz val="14"/>
      <color theme="1"/>
      <name val="Sakkal Majalla"/>
    </font>
    <font>
      <b/>
      <sz val="14"/>
      <color rgb="FFFF0000"/>
      <name val="Sakkal Majalla"/>
    </font>
    <font>
      <b/>
      <sz val="16"/>
      <color theme="1"/>
      <name val="Sakkal Majalla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43" fontId="3" fillId="0" borderId="1" xfId="1" applyFont="1" applyBorder="1" applyAlignment="1">
      <alignment horizontal="center" vertical="center"/>
    </xf>
    <xf numFmtId="43" fontId="2" fillId="3" borderId="1" xfId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/>
    </xf>
    <xf numFmtId="43" fontId="3" fillId="0" borderId="12" xfId="1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43" fontId="3" fillId="0" borderId="12" xfId="1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3" fontId="0" fillId="0" borderId="13" xfId="0" applyNumberFormat="1" applyBorder="1"/>
    <xf numFmtId="0" fontId="0" fillId="0" borderId="5" xfId="0" applyBorder="1"/>
    <xf numFmtId="0" fontId="2" fillId="0" borderId="12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3" fillId="0" borderId="13" xfId="0" applyNumberFormat="1" applyFont="1" applyBorder="1"/>
    <xf numFmtId="0" fontId="3" fillId="0" borderId="5" xfId="0" applyFont="1" applyBorder="1"/>
    <xf numFmtId="43" fontId="2" fillId="4" borderId="20" xfId="0" applyNumberFormat="1" applyFont="1" applyFill="1" applyBorder="1" applyAlignment="1">
      <alignment horizontal="center" vertical="center"/>
    </xf>
    <xf numFmtId="43" fontId="2" fillId="4" borderId="20" xfId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43" fontId="2" fillId="3" borderId="12" xfId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43" fontId="2" fillId="5" borderId="10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43" fontId="2" fillId="4" borderId="4" xfId="1" applyFont="1" applyFill="1" applyBorder="1" applyAlignment="1">
      <alignment horizontal="center" vertical="center"/>
    </xf>
    <xf numFmtId="43" fontId="6" fillId="5" borderId="11" xfId="0" applyNumberFormat="1" applyFont="1" applyFill="1" applyBorder="1" applyAlignment="1">
      <alignment vertical="center"/>
    </xf>
    <xf numFmtId="43" fontId="2" fillId="5" borderId="11" xfId="0" applyNumberFormat="1" applyFont="1" applyFill="1" applyBorder="1" applyAlignment="1">
      <alignment horizontal="center" vertical="center"/>
    </xf>
    <xf numFmtId="43" fontId="2" fillId="5" borderId="11" xfId="0" applyNumberFormat="1" applyFont="1" applyFill="1" applyBorder="1" applyAlignment="1">
      <alignment vertical="center"/>
    </xf>
    <xf numFmtId="43" fontId="2" fillId="4" borderId="21" xfId="0" applyNumberFormat="1" applyFont="1" applyFill="1" applyBorder="1" applyAlignment="1">
      <alignment horizontal="center" vertical="center"/>
    </xf>
    <xf numFmtId="43" fontId="2" fillId="5" borderId="11" xfId="0" applyNumberFormat="1" applyFont="1" applyFill="1" applyBorder="1"/>
    <xf numFmtId="43" fontId="3" fillId="0" borderId="13" xfId="0" applyNumberFormat="1" applyFont="1" applyBorder="1" applyAlignment="1">
      <alignment vertical="center"/>
    </xf>
    <xf numFmtId="43" fontId="2" fillId="3" borderId="13" xfId="0" applyNumberFormat="1" applyFont="1" applyFill="1" applyBorder="1" applyAlignment="1">
      <alignment horizontal="center" vertical="center"/>
    </xf>
    <xf numFmtId="43" fontId="2" fillId="3" borderId="5" xfId="0" applyNumberFormat="1" applyFont="1" applyFill="1" applyBorder="1" applyAlignment="1">
      <alignment horizontal="center" vertical="center"/>
    </xf>
    <xf numFmtId="43" fontId="6" fillId="3" borderId="1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0"/>
  <sheetViews>
    <sheetView tabSelected="1" zoomScaleNormal="100" workbookViewId="0">
      <pane ySplit="3" topLeftCell="A4" activePane="bottomLeft" state="frozen"/>
      <selection pane="bottomLeft" activeCell="I32" sqref="I32"/>
    </sheetView>
  </sheetViews>
  <sheetFormatPr defaultRowHeight="14.4" x14ac:dyDescent="0.3"/>
  <cols>
    <col min="3" max="3" width="22.5546875" customWidth="1"/>
    <col min="4" max="4" width="10.5546875" customWidth="1"/>
    <col min="5" max="5" width="10.44140625" customWidth="1"/>
    <col min="7" max="7" width="10.88671875" customWidth="1"/>
    <col min="8" max="8" width="10.6640625" customWidth="1"/>
    <col min="9" max="9" width="10.5546875" customWidth="1"/>
    <col min="10" max="10" width="13.88671875" customWidth="1"/>
    <col min="11" max="11" width="18.88671875" customWidth="1"/>
    <col min="12" max="13" width="20.109375" customWidth="1"/>
  </cols>
  <sheetData>
    <row r="2" spans="2:13" ht="25.2" thickBot="1" x14ac:dyDescent="0.35">
      <c r="B2" s="16" t="s">
        <v>26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3" ht="68.400000000000006" customHeight="1" thickBot="1" x14ac:dyDescent="0.35">
      <c r="B3" s="8" t="s">
        <v>0</v>
      </c>
      <c r="C3" s="9" t="s">
        <v>2</v>
      </c>
      <c r="D3" s="10" t="s">
        <v>6</v>
      </c>
      <c r="E3" s="9" t="s">
        <v>23</v>
      </c>
      <c r="F3" s="10" t="s">
        <v>7</v>
      </c>
      <c r="G3" s="9" t="s">
        <v>24</v>
      </c>
      <c r="H3" s="9" t="s">
        <v>9</v>
      </c>
      <c r="I3" s="9" t="s">
        <v>23</v>
      </c>
      <c r="J3" s="10" t="s">
        <v>22</v>
      </c>
      <c r="K3" s="10" t="s">
        <v>19</v>
      </c>
      <c r="L3" s="10" t="s">
        <v>18</v>
      </c>
      <c r="M3" s="11" t="s">
        <v>28</v>
      </c>
    </row>
    <row r="4" spans="2:13" ht="21.6" x14ac:dyDescent="0.65">
      <c r="B4" s="26">
        <v>1</v>
      </c>
      <c r="C4" s="27" t="s">
        <v>3</v>
      </c>
      <c r="D4" s="12"/>
      <c r="E4" s="4"/>
      <c r="F4" s="5"/>
      <c r="G4" s="4"/>
      <c r="H4" s="5"/>
      <c r="I4" s="4"/>
      <c r="J4" s="5">
        <f>D4+F4+H4</f>
        <v>0</v>
      </c>
      <c r="K4" s="6">
        <f>E4*D4+G4*F4+I4*H4</f>
        <v>0</v>
      </c>
      <c r="L4" s="6">
        <f>K4*12</f>
        <v>0</v>
      </c>
      <c r="M4" s="61">
        <f>K4*36</f>
        <v>0</v>
      </c>
    </row>
    <row r="5" spans="2:13" ht="21.6" customHeight="1" x14ac:dyDescent="0.65">
      <c r="B5" s="24"/>
      <c r="C5" s="25"/>
      <c r="D5" s="22" t="s">
        <v>10</v>
      </c>
      <c r="E5" s="23"/>
      <c r="F5" s="23"/>
      <c r="G5" s="23"/>
      <c r="H5" s="23"/>
      <c r="I5" s="23"/>
      <c r="J5" s="23"/>
      <c r="K5" s="1"/>
      <c r="L5" s="1"/>
      <c r="M5" s="33"/>
    </row>
    <row r="6" spans="2:13" ht="21.6" customHeight="1" thickBot="1" x14ac:dyDescent="0.35">
      <c r="B6" s="28" t="s">
        <v>12</v>
      </c>
      <c r="C6" s="29"/>
      <c r="D6" s="29"/>
      <c r="E6" s="29"/>
      <c r="F6" s="29"/>
      <c r="G6" s="29"/>
      <c r="H6" s="29"/>
      <c r="I6" s="29"/>
      <c r="J6" s="29"/>
      <c r="K6" s="30">
        <f>SUM(K4:K5)</f>
        <v>0</v>
      </c>
      <c r="L6" s="30">
        <f>SUM(L4:L5)</f>
        <v>0</v>
      </c>
      <c r="M6" s="34">
        <f>SUM(M4:M5)</f>
        <v>0</v>
      </c>
    </row>
    <row r="7" spans="2:13" ht="21.6" x14ac:dyDescent="0.65">
      <c r="B7" s="18">
        <v>2</v>
      </c>
      <c r="C7" s="20" t="s">
        <v>15</v>
      </c>
      <c r="D7" s="12"/>
      <c r="E7" s="4"/>
      <c r="F7" s="5"/>
      <c r="G7" s="4"/>
      <c r="H7" s="5"/>
      <c r="I7" s="4"/>
      <c r="J7" s="5"/>
      <c r="K7" s="6">
        <f>E7*D7+G7*F7+I7*H7</f>
        <v>0</v>
      </c>
      <c r="L7" s="6">
        <f>K7*12</f>
        <v>0</v>
      </c>
      <c r="M7" s="32">
        <f>K7*36</f>
        <v>0</v>
      </c>
    </row>
    <row r="8" spans="2:13" ht="21.6" customHeight="1" x14ac:dyDescent="0.65">
      <c r="B8" s="19"/>
      <c r="C8" s="21"/>
      <c r="D8" s="22" t="s">
        <v>10</v>
      </c>
      <c r="E8" s="23"/>
      <c r="F8" s="23"/>
      <c r="G8" s="23"/>
      <c r="H8" s="23"/>
      <c r="I8" s="23"/>
      <c r="J8" s="23"/>
      <c r="K8" s="1"/>
      <c r="L8" s="1"/>
      <c r="M8" s="33"/>
    </row>
    <row r="9" spans="2:13" ht="21.6" customHeight="1" thickBot="1" x14ac:dyDescent="0.35">
      <c r="B9" s="28" t="s">
        <v>25</v>
      </c>
      <c r="C9" s="29"/>
      <c r="D9" s="29"/>
      <c r="E9" s="29"/>
      <c r="F9" s="29"/>
      <c r="G9" s="29"/>
      <c r="H9" s="29"/>
      <c r="I9" s="29"/>
      <c r="J9" s="29"/>
      <c r="K9" s="30">
        <f>SUM(K7:K8)</f>
        <v>0</v>
      </c>
      <c r="L9" s="30">
        <f>SUM(L7:L8)</f>
        <v>0</v>
      </c>
      <c r="M9" s="35">
        <f>SUM(M7+M8)</f>
        <v>0</v>
      </c>
    </row>
    <row r="10" spans="2:13" ht="21.6" x14ac:dyDescent="0.65">
      <c r="B10" s="18">
        <v>3</v>
      </c>
      <c r="C10" s="36" t="s">
        <v>5</v>
      </c>
      <c r="D10" s="5"/>
      <c r="E10" s="4"/>
      <c r="F10" s="5"/>
      <c r="G10" s="4"/>
      <c r="H10" s="5"/>
      <c r="I10" s="7"/>
      <c r="J10" s="5">
        <f>D10+F10+H10</f>
        <v>0</v>
      </c>
      <c r="K10" s="6">
        <f>E10*D10+G10*F10+I10*H10</f>
        <v>0</v>
      </c>
      <c r="L10" s="6">
        <f>K10*12</f>
        <v>0</v>
      </c>
      <c r="M10" s="32">
        <f>K10*36</f>
        <v>0</v>
      </c>
    </row>
    <row r="11" spans="2:13" ht="21.6" x14ac:dyDescent="0.65">
      <c r="B11" s="19"/>
      <c r="C11" s="31"/>
      <c r="D11" s="23" t="s">
        <v>10</v>
      </c>
      <c r="E11" s="23"/>
      <c r="F11" s="23"/>
      <c r="G11" s="23"/>
      <c r="H11" s="23"/>
      <c r="I11" s="23"/>
      <c r="J11" s="23"/>
      <c r="K11" s="1"/>
      <c r="L11" s="1"/>
      <c r="M11" s="33"/>
    </row>
    <row r="12" spans="2:13" ht="21.6" x14ac:dyDescent="0.65">
      <c r="B12" s="19"/>
      <c r="C12" s="31"/>
      <c r="D12" s="23" t="s">
        <v>11</v>
      </c>
      <c r="E12" s="23"/>
      <c r="F12" s="23"/>
      <c r="G12" s="23"/>
      <c r="H12" s="23"/>
      <c r="I12" s="23"/>
      <c r="J12" s="23"/>
      <c r="K12" s="1"/>
      <c r="L12" s="1"/>
      <c r="M12" s="33"/>
    </row>
    <row r="13" spans="2:13" ht="22.2" thickBot="1" x14ac:dyDescent="0.7">
      <c r="B13" s="48"/>
      <c r="C13" s="49"/>
      <c r="D13" s="50" t="s">
        <v>8</v>
      </c>
      <c r="E13" s="50"/>
      <c r="F13" s="50"/>
      <c r="G13" s="50"/>
      <c r="H13" s="50"/>
      <c r="I13" s="50"/>
      <c r="J13" s="50"/>
      <c r="K13" s="51">
        <f>SUM(K10:K12)</f>
        <v>0</v>
      </c>
      <c r="L13" s="51">
        <f>SUM(L10:L12)</f>
        <v>0</v>
      </c>
      <c r="M13" s="60">
        <f>SUM(M10:M12)</f>
        <v>0</v>
      </c>
    </row>
    <row r="14" spans="2:13" ht="21.6" x14ac:dyDescent="0.65">
      <c r="B14" s="18">
        <v>4</v>
      </c>
      <c r="C14" s="20" t="s">
        <v>4</v>
      </c>
      <c r="D14" s="12"/>
      <c r="E14" s="4"/>
      <c r="F14" s="5"/>
      <c r="G14" s="4"/>
      <c r="H14" s="5"/>
      <c r="I14" s="7"/>
      <c r="J14" s="5">
        <f>D14+F14+H14</f>
        <v>0</v>
      </c>
      <c r="K14" s="6">
        <f>D14*E14+F14*G14+H14*I14</f>
        <v>0</v>
      </c>
      <c r="L14" s="6">
        <f>K14*12</f>
        <v>0</v>
      </c>
      <c r="M14" s="13">
        <f>K14*36</f>
        <v>0</v>
      </c>
    </row>
    <row r="15" spans="2:13" ht="21.6" x14ac:dyDescent="0.3">
      <c r="B15" s="19"/>
      <c r="C15" s="21"/>
      <c r="D15" s="23" t="s">
        <v>10</v>
      </c>
      <c r="E15" s="23"/>
      <c r="F15" s="23"/>
      <c r="G15" s="23"/>
      <c r="H15" s="23"/>
      <c r="I15" s="23"/>
      <c r="J15" s="23"/>
      <c r="K15" s="1"/>
      <c r="L15" s="1"/>
      <c r="M15" s="14"/>
    </row>
    <row r="16" spans="2:13" ht="21.6" x14ac:dyDescent="0.3">
      <c r="B16" s="19"/>
      <c r="C16" s="21"/>
      <c r="D16" s="23" t="s">
        <v>11</v>
      </c>
      <c r="E16" s="23"/>
      <c r="F16" s="23"/>
      <c r="G16" s="23"/>
      <c r="H16" s="23"/>
      <c r="I16" s="23"/>
      <c r="J16" s="23"/>
      <c r="K16" s="1"/>
      <c r="L16" s="1"/>
      <c r="M16" s="14"/>
    </row>
    <row r="17" spans="2:13" ht="22.2" thickBot="1" x14ac:dyDescent="0.35">
      <c r="B17" s="48"/>
      <c r="C17" s="52"/>
      <c r="D17" s="50" t="s">
        <v>8</v>
      </c>
      <c r="E17" s="50"/>
      <c r="F17" s="50"/>
      <c r="G17" s="50"/>
      <c r="H17" s="50"/>
      <c r="I17" s="50"/>
      <c r="J17" s="50"/>
      <c r="K17" s="51">
        <f>SUM(K14:K16)</f>
        <v>0</v>
      </c>
      <c r="L17" s="51">
        <f>SUM(L14:L16)</f>
        <v>0</v>
      </c>
      <c r="M17" s="58">
        <f>SUM(M14:M16)</f>
        <v>0</v>
      </c>
    </row>
    <row r="18" spans="2:13" ht="21.6" customHeight="1" x14ac:dyDescent="0.65">
      <c r="B18" s="18">
        <v>5</v>
      </c>
      <c r="C18" s="20" t="s">
        <v>27</v>
      </c>
      <c r="D18" s="12"/>
      <c r="E18" s="4"/>
      <c r="F18" s="5"/>
      <c r="G18" s="4"/>
      <c r="H18" s="5"/>
      <c r="I18" s="7"/>
      <c r="J18" s="5">
        <f>D18+F18+H18</f>
        <v>0</v>
      </c>
      <c r="K18" s="6">
        <f>D18*E18+F18*G18+H18*I18</f>
        <v>0</v>
      </c>
      <c r="L18" s="6">
        <f>K18*12</f>
        <v>0</v>
      </c>
      <c r="M18" s="13">
        <f>K18*36</f>
        <v>0</v>
      </c>
    </row>
    <row r="19" spans="2:13" ht="21.6" x14ac:dyDescent="0.3">
      <c r="B19" s="19"/>
      <c r="C19" s="21"/>
      <c r="D19" s="23" t="s">
        <v>10</v>
      </c>
      <c r="E19" s="23"/>
      <c r="F19" s="23"/>
      <c r="G19" s="23"/>
      <c r="H19" s="23"/>
      <c r="I19" s="23"/>
      <c r="J19" s="23"/>
      <c r="K19" s="1"/>
      <c r="L19" s="1"/>
      <c r="M19" s="14"/>
    </row>
    <row r="20" spans="2:13" ht="22.2" thickBot="1" x14ac:dyDescent="0.35">
      <c r="B20" s="48"/>
      <c r="C20" s="52"/>
      <c r="D20" s="50" t="s">
        <v>8</v>
      </c>
      <c r="E20" s="50"/>
      <c r="F20" s="50"/>
      <c r="G20" s="50"/>
      <c r="H20" s="50"/>
      <c r="I20" s="50"/>
      <c r="J20" s="50"/>
      <c r="K20" s="51">
        <f>SUM(K18:K19)</f>
        <v>0</v>
      </c>
      <c r="L20" s="51">
        <f>SUM(L18:L19)</f>
        <v>0</v>
      </c>
      <c r="M20" s="57">
        <f>SUM(M18:M19)</f>
        <v>0</v>
      </c>
    </row>
    <row r="21" spans="2:13" ht="21.6" x14ac:dyDescent="0.65">
      <c r="B21" s="18">
        <v>6</v>
      </c>
      <c r="C21" s="20" t="s">
        <v>16</v>
      </c>
      <c r="D21" s="12"/>
      <c r="E21" s="4"/>
      <c r="F21" s="5"/>
      <c r="G21" s="4"/>
      <c r="H21" s="5"/>
      <c r="I21" s="7"/>
      <c r="J21" s="5">
        <f>D21+F21+H21</f>
        <v>0</v>
      </c>
      <c r="K21" s="6">
        <f>D21*E21+F21*G21+H21*I21</f>
        <v>0</v>
      </c>
      <c r="L21" s="6">
        <f>K21*12</f>
        <v>0</v>
      </c>
      <c r="M21" s="13">
        <f>K21*36</f>
        <v>0</v>
      </c>
    </row>
    <row r="22" spans="2:13" ht="21.6" x14ac:dyDescent="0.3">
      <c r="B22" s="19"/>
      <c r="C22" s="21"/>
      <c r="D22" s="23" t="s">
        <v>10</v>
      </c>
      <c r="E22" s="23"/>
      <c r="F22" s="23"/>
      <c r="G22" s="23"/>
      <c r="H22" s="23"/>
      <c r="I22" s="23"/>
      <c r="J22" s="23"/>
      <c r="K22" s="1"/>
      <c r="L22" s="1"/>
      <c r="M22" s="14"/>
    </row>
    <row r="23" spans="2:13" ht="22.2" thickBot="1" x14ac:dyDescent="0.35">
      <c r="B23" s="48"/>
      <c r="C23" s="52"/>
      <c r="D23" s="50" t="s">
        <v>8</v>
      </c>
      <c r="E23" s="50"/>
      <c r="F23" s="50"/>
      <c r="G23" s="50"/>
      <c r="H23" s="50"/>
      <c r="I23" s="50"/>
      <c r="J23" s="50"/>
      <c r="K23" s="51">
        <f>SUM(K21:K22)</f>
        <v>0</v>
      </c>
      <c r="L23" s="51">
        <f>SUM(L21:L22)</f>
        <v>0</v>
      </c>
      <c r="M23" s="56">
        <f>SUM(M21:M22)</f>
        <v>0</v>
      </c>
    </row>
    <row r="24" spans="2:13" ht="21.6" customHeight="1" thickBot="1" x14ac:dyDescent="0.35">
      <c r="B24" s="53" t="s">
        <v>21</v>
      </c>
      <c r="C24" s="54"/>
      <c r="D24" s="54"/>
      <c r="E24" s="54"/>
      <c r="F24" s="54"/>
      <c r="G24" s="54"/>
      <c r="H24" s="54"/>
      <c r="I24" s="54"/>
      <c r="J24" s="54"/>
      <c r="K24" s="55">
        <f>K13+K17+K20+K23</f>
        <v>0</v>
      </c>
      <c r="L24" s="55">
        <f>L13+L17+L20+L23</f>
        <v>0</v>
      </c>
      <c r="M24" s="59">
        <f>M13+M17+M20+M23</f>
        <v>0</v>
      </c>
    </row>
    <row r="25" spans="2:13" ht="21.6" x14ac:dyDescent="0.65">
      <c r="B25" s="18">
        <v>7</v>
      </c>
      <c r="C25" s="36" t="s">
        <v>1</v>
      </c>
      <c r="D25" s="5"/>
      <c r="E25" s="4"/>
      <c r="F25" s="5"/>
      <c r="G25" s="4"/>
      <c r="H25" s="5"/>
      <c r="I25" s="4"/>
      <c r="J25" s="5">
        <f>D25+F25+H25</f>
        <v>0</v>
      </c>
      <c r="K25" s="6">
        <f>D25*E25+F25*G25+H25*I25</f>
        <v>0</v>
      </c>
      <c r="L25" s="6">
        <f>K25*12</f>
        <v>0</v>
      </c>
      <c r="M25" s="13">
        <f>K25*36</f>
        <v>0</v>
      </c>
    </row>
    <row r="26" spans="2:13" ht="21.6" x14ac:dyDescent="0.3">
      <c r="B26" s="19"/>
      <c r="C26" s="31"/>
      <c r="D26" s="23" t="s">
        <v>10</v>
      </c>
      <c r="E26" s="23"/>
      <c r="F26" s="23"/>
      <c r="G26" s="23"/>
      <c r="H26" s="23"/>
      <c r="I26" s="23"/>
      <c r="J26" s="23"/>
      <c r="K26" s="1"/>
      <c r="L26" s="1"/>
      <c r="M26" s="14"/>
    </row>
    <row r="27" spans="2:13" ht="22.2" thickBot="1" x14ac:dyDescent="0.35">
      <c r="B27" s="37" t="s">
        <v>13</v>
      </c>
      <c r="C27" s="38"/>
      <c r="D27" s="38"/>
      <c r="E27" s="38"/>
      <c r="F27" s="38"/>
      <c r="G27" s="38"/>
      <c r="H27" s="38"/>
      <c r="I27" s="38"/>
      <c r="J27" s="38"/>
      <c r="K27" s="30">
        <f>SUM(K25:K26)</f>
        <v>0</v>
      </c>
      <c r="L27" s="30">
        <f>SUM(L25:L26)</f>
        <v>0</v>
      </c>
      <c r="M27" s="34">
        <f>SUM(M25:M26)</f>
        <v>0</v>
      </c>
    </row>
    <row r="28" spans="2:13" ht="60" customHeight="1" x14ac:dyDescent="0.3">
      <c r="B28" s="40" t="s">
        <v>20</v>
      </c>
      <c r="C28" s="41"/>
      <c r="D28" s="42">
        <f>SUM(D4:D25)</f>
        <v>0</v>
      </c>
      <c r="E28" s="43"/>
      <c r="F28" s="15">
        <f>SUM(F4:F25)</f>
        <v>0</v>
      </c>
      <c r="G28" s="7"/>
      <c r="H28" s="15">
        <f>SUM(H4:H25)</f>
        <v>0</v>
      </c>
      <c r="I28" s="7"/>
      <c r="J28" s="42">
        <f>SUM(J4:J25)</f>
        <v>0</v>
      </c>
      <c r="K28" s="44">
        <f>K6+K9+K24+K27</f>
        <v>0</v>
      </c>
      <c r="L28" s="44">
        <f>L6+L9+L24+L27</f>
        <v>0</v>
      </c>
      <c r="M28" s="62">
        <f>M6+M9+M24+M27</f>
        <v>0</v>
      </c>
    </row>
    <row r="29" spans="2:13" ht="60" customHeight="1" x14ac:dyDescent="0.3">
      <c r="B29" s="45" t="s">
        <v>17</v>
      </c>
      <c r="C29" s="39"/>
      <c r="D29" s="31"/>
      <c r="E29" s="31"/>
      <c r="F29" s="31"/>
      <c r="G29" s="31"/>
      <c r="H29" s="31"/>
      <c r="I29" s="31"/>
      <c r="J29" s="31"/>
      <c r="K29" s="2">
        <f>K28*0.05</f>
        <v>0</v>
      </c>
      <c r="L29" s="2">
        <f>L28*0.05</f>
        <v>0</v>
      </c>
      <c r="M29" s="63">
        <f>M28*0.05</f>
        <v>0</v>
      </c>
    </row>
    <row r="30" spans="2:13" ht="22.2" thickBot="1" x14ac:dyDescent="0.7">
      <c r="B30" s="46" t="s">
        <v>14</v>
      </c>
      <c r="C30" s="47"/>
      <c r="D30" s="47"/>
      <c r="E30" s="47"/>
      <c r="F30" s="47"/>
      <c r="G30" s="47"/>
      <c r="H30" s="47"/>
      <c r="I30" s="47"/>
      <c r="J30" s="47"/>
      <c r="K30" s="3">
        <f>K28+K29</f>
        <v>0</v>
      </c>
      <c r="L30" s="3">
        <f>L28+L29</f>
        <v>0</v>
      </c>
      <c r="M30" s="64">
        <f>M28+M29</f>
        <v>0</v>
      </c>
    </row>
  </sheetData>
  <mergeCells count="36">
    <mergeCell ref="B30:J30"/>
    <mergeCell ref="D16:J16"/>
    <mergeCell ref="D12:J12"/>
    <mergeCell ref="B24:J24"/>
    <mergeCell ref="B18:B20"/>
    <mergeCell ref="C18:C20"/>
    <mergeCell ref="D26:J26"/>
    <mergeCell ref="D20:J20"/>
    <mergeCell ref="B28:C28"/>
    <mergeCell ref="D15:J15"/>
    <mergeCell ref="D19:J19"/>
    <mergeCell ref="B29:C29"/>
    <mergeCell ref="D29:J29"/>
    <mergeCell ref="B25:B26"/>
    <mergeCell ref="C25:C26"/>
    <mergeCell ref="B27:J27"/>
    <mergeCell ref="B21:B23"/>
    <mergeCell ref="C21:C23"/>
    <mergeCell ref="D22:J22"/>
    <mergeCell ref="D23:J23"/>
    <mergeCell ref="D13:J13"/>
    <mergeCell ref="C14:C17"/>
    <mergeCell ref="B14:B17"/>
    <mergeCell ref="D17:J17"/>
    <mergeCell ref="B2:M2"/>
    <mergeCell ref="D5:J5"/>
    <mergeCell ref="D11:J11"/>
    <mergeCell ref="D8:J8"/>
    <mergeCell ref="B9:J9"/>
    <mergeCell ref="B6:J6"/>
    <mergeCell ref="C10:C13"/>
    <mergeCell ref="B10:B13"/>
    <mergeCell ref="C4:C5"/>
    <mergeCell ref="B4:B5"/>
    <mergeCell ref="C7:C8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Claening Services 2026-2029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M. Murad</dc:creator>
  <cp:lastModifiedBy>Homaira Asad</cp:lastModifiedBy>
  <dcterms:created xsi:type="dcterms:W3CDTF">2023-06-04T21:42:33Z</dcterms:created>
  <dcterms:modified xsi:type="dcterms:W3CDTF">2026-06-25T05:38:44Z</dcterms:modified>
</cp:coreProperties>
</file>